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5\"/>
    </mc:Choice>
  </mc:AlternateContent>
  <xr:revisionPtr revIDLastSave="0" documentId="13_ncr:1_{B93799CE-BFB3-4C4F-8DBA-707C7750638E}" xr6:coauthVersionLast="47" xr6:coauthVersionMax="47" xr10:uidLastSave="{00000000-0000-0000-0000-000000000000}"/>
  <bookViews>
    <workbookView xWindow="23880" yWindow="-120" windowWidth="21840" windowHeight="13140" activeTab="8" xr2:uid="{00000000-000D-0000-FFFF-FFFF00000000}"/>
  </bookViews>
  <sheets>
    <sheet name="01" sheetId="3" r:id="rId1"/>
    <sheet name="02" sheetId="8" r:id="rId2"/>
    <sheet name="03" sheetId="9" r:id="rId3"/>
    <sheet name="04" sheetId="10" r:id="rId4"/>
    <sheet name="05" sheetId="12" r:id="rId5"/>
    <sheet name="06" sheetId="4" r:id="rId6"/>
    <sheet name="Ciudades" sheetId="6" r:id="rId7"/>
    <sheet name="07" sheetId="13" r:id="rId8"/>
    <sheet name="08" sheetId="14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8" l="1"/>
  <c r="B8" i="8" s="1"/>
  <c r="B6" i="3"/>
  <c r="B8" i="3" s="1"/>
  <c r="R16" i="4"/>
</calcChain>
</file>

<file path=xl/sharedStrings.xml><?xml version="1.0" encoding="utf-8"?>
<sst xmlns="http://schemas.openxmlformats.org/spreadsheetml/2006/main" count="188" uniqueCount="141">
  <si>
    <t>PARIS</t>
  </si>
  <si>
    <t>LYON</t>
  </si>
  <si>
    <t>BORDEAUX</t>
  </si>
  <si>
    <t>TOULOUSE</t>
  </si>
  <si>
    <t>REIMS</t>
  </si>
  <si>
    <t>CHAMONIX</t>
  </si>
  <si>
    <t>Toulouse</t>
  </si>
  <si>
    <t>Nice</t>
  </si>
  <si>
    <t>Nantes</t>
  </si>
  <si>
    <t>Montpellier</t>
  </si>
  <si>
    <t>Strasbourg</t>
  </si>
  <si>
    <t>Bordeaux</t>
  </si>
  <si>
    <t>Rennes</t>
  </si>
  <si>
    <t>Reims</t>
  </si>
  <si>
    <t>Le Havre</t>
  </si>
  <si>
    <t>Toulon</t>
  </si>
  <si>
    <t>Grenoble</t>
  </si>
  <si>
    <t>Dijon</t>
  </si>
  <si>
    <t>Angers</t>
  </si>
  <si>
    <t>Nîmes</t>
  </si>
  <si>
    <t>Villeurbanne</t>
  </si>
  <si>
    <t>Le Mans</t>
  </si>
  <si>
    <t>Aix-en-Provence</t>
  </si>
  <si>
    <t>Clermont-Ferrand</t>
  </si>
  <si>
    <t>Brest</t>
  </si>
  <si>
    <t>Carine</t>
  </si>
  <si>
    <t>Kevin</t>
  </si>
  <si>
    <t>Valentin</t>
  </si>
  <si>
    <t>Laurent</t>
  </si>
  <si>
    <t>Avignon</t>
  </si>
  <si>
    <t>Créteil</t>
  </si>
  <si>
    <t>Poitiers</t>
  </si>
  <si>
    <t>Asnières-sur-Seine</t>
  </si>
  <si>
    <t>Versailles</t>
  </si>
  <si>
    <t>Colombes</t>
  </si>
  <si>
    <t>Saint-Pierre</t>
  </si>
  <si>
    <t>Aubervilliers</t>
  </si>
  <si>
    <t>Aulnay-sous-Bois</t>
  </si>
  <si>
    <t>Courbevoie</t>
  </si>
  <si>
    <t>Fort-de-France</t>
  </si>
  <si>
    <t>Rueil-Malmaison</t>
  </si>
  <si>
    <t>Pau</t>
  </si>
  <si>
    <t>Champigny-sur-Marne</t>
  </si>
  <si>
    <t>Béziers</t>
  </si>
  <si>
    <t>Calais</t>
  </si>
  <si>
    <t>La Rochelle</t>
  </si>
  <si>
    <t>Saint-Maur-des-Fossés</t>
  </si>
  <si>
    <t>Antibes</t>
  </si>
  <si>
    <t>Cannes</t>
  </si>
  <si>
    <t>Dunkerque</t>
  </si>
  <si>
    <t>Cherbourg-en-Cotentin</t>
  </si>
  <si>
    <t>Quimper</t>
  </si>
  <si>
    <t>ANNECY</t>
  </si>
  <si>
    <t>AVIGNON</t>
  </si>
  <si>
    <t>AIX LES BAINS</t>
  </si>
  <si>
    <t>NICE</t>
  </si>
  <si>
    <t>MACON</t>
  </si>
  <si>
    <t>Thierry</t>
  </si>
  <si>
    <t>CLS-001</t>
  </si>
  <si>
    <t>CLS-002</t>
  </si>
  <si>
    <t>CLS-003</t>
  </si>
  <si>
    <t>CLS-004</t>
  </si>
  <si>
    <t>CLS-005</t>
  </si>
  <si>
    <t>CLS-006</t>
  </si>
  <si>
    <t>CLS-007</t>
  </si>
  <si>
    <t>CLS-008</t>
  </si>
  <si>
    <t>CLS-009</t>
  </si>
  <si>
    <t>CLS-010</t>
  </si>
  <si>
    <t>CLS-011</t>
  </si>
  <si>
    <t>CLS-012</t>
  </si>
  <si>
    <t>CLS-013</t>
  </si>
  <si>
    <t>CLS-014</t>
  </si>
  <si>
    <t>CLS-015</t>
  </si>
  <si>
    <t>CLS-016</t>
  </si>
  <si>
    <t>CLS-017</t>
  </si>
  <si>
    <t>CLS-018</t>
  </si>
  <si>
    <t>CLS-019</t>
  </si>
  <si>
    <t>CLS-020</t>
  </si>
  <si>
    <t>CLS-021</t>
  </si>
  <si>
    <t>CLS-022</t>
  </si>
  <si>
    <t>CLS-023</t>
  </si>
  <si>
    <t>CLS-024</t>
  </si>
  <si>
    <t>CLS-025</t>
  </si>
  <si>
    <t>CLS-026</t>
  </si>
  <si>
    <t>CLS-027</t>
  </si>
  <si>
    <t>CLS-028</t>
  </si>
  <si>
    <t>CLS-029</t>
  </si>
  <si>
    <t>CLS-030</t>
  </si>
  <si>
    <t>SUELDO BRUTO</t>
  </si>
  <si>
    <t>PORCENTAJE PRIMA</t>
  </si>
  <si>
    <t>PRIMA BRUTA</t>
  </si>
  <si>
    <t>PORCENTAJE COTIZACIÓN</t>
  </si>
  <si>
    <t>SUELDO NETO</t>
  </si>
  <si>
    <t>DESTINOS</t>
  </si>
  <si>
    <t>CIUDAD DE DESTINO</t>
  </si>
  <si>
    <t>MES N°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</si>
  <si>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</si>
  <si>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</si>
  <si>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</si>
  <si>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</si>
  <si>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</si>
  <si>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</si>
  <si>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</si>
  <si>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</si>
  <si>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</si>
  <si>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</si>
  <si>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</si>
  <si>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</si>
  <si>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PROVINCIAS</t>
  </si>
  <si>
    <t>N° DE COMERCIALES</t>
  </si>
  <si>
    <t>ÁLAVA</t>
  </si>
  <si>
    <t>ALBACETE</t>
  </si>
  <si>
    <t>ALICANTE</t>
  </si>
  <si>
    <t>ALMERIA</t>
  </si>
  <si>
    <t>ASTURIAS</t>
  </si>
  <si>
    <t>ÁVILA</t>
  </si>
  <si>
    <t>BADAJOZ</t>
  </si>
  <si>
    <t>BARCELONA</t>
  </si>
  <si>
    <t>BURGOS</t>
  </si>
  <si>
    <t>CÁCERES</t>
  </si>
  <si>
    <t>CÁDIZ</t>
  </si>
  <si>
    <t>CANTABRIA</t>
  </si>
  <si>
    <t>CÁLCULO DE RENTABILIDAD</t>
  </si>
  <si>
    <t>Porcentaje</t>
  </si>
  <si>
    <t>Duración</t>
  </si>
  <si>
    <t>CIUDAD</t>
  </si>
  <si>
    <t>Efectivo Agencia</t>
  </si>
  <si>
    <t>RESPONSABLE SECTOR</t>
  </si>
  <si>
    <t>PRECIO</t>
  </si>
  <si>
    <t>Código Producto</t>
  </si>
  <si>
    <t>TEMPERATURAS MÁX.</t>
  </si>
  <si>
    <t>MÁX. DESDE ENERO</t>
  </si>
  <si>
    <t>FICHA EMPLEADO</t>
  </si>
  <si>
    <t>EMPLEADO</t>
  </si>
  <si>
    <t>CONTROLES DE DATOS</t>
  </si>
  <si>
    <t>NÚMERO DE ADULTOS</t>
  </si>
  <si>
    <t>NÚMERO DE NIÑOS</t>
  </si>
  <si>
    <t>NÚMERO DE DIAS</t>
  </si>
  <si>
    <t>CÓDIGO PRIMA</t>
  </si>
  <si>
    <t>v. negocios futuro</t>
  </si>
  <si>
    <t>v.negocios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</si>
</sst>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_-* #,##0.00\ _€_-;\-* #,##0.00\ _€_-;_-* &quot;-&quot;??\ _€_-;_-@_-"/>
    <numFmt numFmtId="165" formatCode="_-* #,##0\ _€_-;\-* #,##0\ _€_-;_-* &quot;-&quot;??\ _€_-;_-@_-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164" fontId="0" fillId="0" borderId="1" xfId="1" applyFont="1" applyBorder="1" applyAlignment="1">
      <alignment horizontal="center"/>
    </xf>
    <xf numFmtId="0" fontId="0" fillId="3" borderId="1" xfId="0" applyFill="1" applyBorder="1"/>
    <xf numFmtId="164" fontId="0" fillId="3" borderId="1" xfId="1" applyFont="1" applyFill="1" applyBorder="1"/>
    <xf numFmtId="164" fontId="0" fillId="2" borderId="1" xfId="1" applyFont="1" applyFill="1" applyBorder="1"/>
    <xf numFmtId="0" fontId="1" fillId="0" borderId="1" xfId="0" applyFont="1" applyBorder="1"/>
    <xf numFmtId="0" fontId="0" fillId="0" borderId="0" xfId="0" applyAlignment="1">
      <alignment vertical="center" wrapText="1"/>
    </xf>
    <xf numFmtId="164" fontId="0" fillId="0" borderId="1" xfId="1" applyFont="1" applyBorder="1"/>
    <xf numFmtId="10" fontId="0" fillId="0" borderId="0" xfId="2" applyNumberFormat="1" applyFont="1"/>
    <xf numFmtId="10" fontId="0" fillId="0" borderId="1" xfId="0" applyNumberFormat="1" applyBorder="1"/>
    <xf numFmtId="10" fontId="0" fillId="0" borderId="0" xfId="0" applyNumberFormat="1"/>
    <xf numFmtId="165" fontId="2" fillId="0" borderId="1" xfId="1" applyNumberFormat="1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1" xfId="1" applyNumberFormat="1" applyFont="1" applyBorder="1"/>
    <xf numFmtId="9" fontId="1" fillId="0" borderId="1" xfId="2" applyFont="1" applyBorder="1"/>
    <xf numFmtId="165" fontId="0" fillId="0" borderId="0" xfId="1" applyNumberFormat="1" applyFont="1"/>
    <xf numFmtId="9" fontId="0" fillId="3" borderId="1" xfId="2" applyFont="1" applyFill="1" applyBorder="1"/>
    <xf numFmtId="0" fontId="2" fillId="0" borderId="1" xfId="0" applyFont="1" applyBorder="1" applyAlignment="1">
      <alignment horizontal="center" vertical="center"/>
    </xf>
    <xf numFmtId="8" fontId="0" fillId="0" borderId="1" xfId="0" applyNumberFormat="1" applyBorder="1"/>
    <xf numFmtId="8" fontId="0" fillId="0" borderId="0" xfId="0" applyNumberFormat="1"/>
    <xf numFmtId="0" fontId="1" fillId="0" borderId="0" xfId="0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B8"/>
  <sheetViews>
    <sheetView showGridLines="0" workbookViewId="0">
      <selection activeCell="A3" sqref="A3"/>
    </sheetView>
  </sheetViews>
  <sheetFormatPr baseColWidth="10" defaultRowHeight="12.75" x14ac:dyDescent="0.2"/>
  <cols>
    <col min="1" max="1" width="25.140625" bestFit="1" customWidth="1"/>
    <col min="2" max="2" width="24.28515625" customWidth="1"/>
  </cols>
  <sheetData>
    <row r="1" spans="1:2" x14ac:dyDescent="0.2">
      <c r="A1" s="1" t="s">
        <v>132</v>
      </c>
    </row>
    <row r="3" spans="1:2" x14ac:dyDescent="0.2">
      <c r="A3" s="12" t="s">
        <v>133</v>
      </c>
      <c r="B3" s="9"/>
    </row>
    <row r="4" spans="1:2" x14ac:dyDescent="0.2">
      <c r="A4" s="12" t="s">
        <v>88</v>
      </c>
      <c r="B4" s="10">
        <v>0</v>
      </c>
    </row>
    <row r="5" spans="1:2" x14ac:dyDescent="0.2">
      <c r="A5" s="12" t="s">
        <v>89</v>
      </c>
      <c r="B5" s="28">
        <v>0</v>
      </c>
    </row>
    <row r="6" spans="1:2" x14ac:dyDescent="0.2">
      <c r="A6" s="12" t="s">
        <v>90</v>
      </c>
      <c r="B6" s="11">
        <f>B4*B5</f>
        <v>0</v>
      </c>
    </row>
    <row r="7" spans="1:2" x14ac:dyDescent="0.2">
      <c r="A7" s="12" t="s">
        <v>91</v>
      </c>
      <c r="B7" s="26">
        <v>0</v>
      </c>
    </row>
    <row r="8" spans="1:2" x14ac:dyDescent="0.2">
      <c r="A8" s="12" t="s">
        <v>92</v>
      </c>
      <c r="B8" s="11">
        <f>(B4+B6)*(1-B7)</f>
        <v>0</v>
      </c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8"/>
  <dimension ref="A1:B8"/>
  <sheetViews>
    <sheetView workbookViewId="0">
      <selection activeCell="B12" sqref="B12"/>
    </sheetView>
  </sheetViews>
  <sheetFormatPr baseColWidth="10" defaultRowHeight="12.75" x14ac:dyDescent="0.2"/>
  <cols>
    <col min="1" max="1" width="25.140625" bestFit="1" customWidth="1"/>
    <col min="2" max="2" width="24.28515625" customWidth="1"/>
  </cols>
  <sheetData>
    <row r="1" spans="1:2" x14ac:dyDescent="0.2">
      <c r="A1" s="1" t="s">
        <v>132</v>
      </c>
    </row>
    <row r="3" spans="1:2" x14ac:dyDescent="0.2">
      <c r="A3" s="12" t="s">
        <v>133</v>
      </c>
      <c r="B3" s="9"/>
    </row>
    <row r="4" spans="1:2" x14ac:dyDescent="0.2">
      <c r="A4" s="12" t="s">
        <v>88</v>
      </c>
      <c r="B4" s="10"/>
    </row>
    <row r="5" spans="1:2" x14ac:dyDescent="0.2">
      <c r="A5" s="12" t="s">
        <v>89</v>
      </c>
      <c r="B5" s="28"/>
    </row>
    <row r="6" spans="1:2" x14ac:dyDescent="0.2">
      <c r="A6" s="12" t="s">
        <v>90</v>
      </c>
      <c r="B6" s="11">
        <f>B4*B5</f>
        <v>0</v>
      </c>
    </row>
    <row r="7" spans="1:2" x14ac:dyDescent="0.2">
      <c r="A7" s="12" t="s">
        <v>91</v>
      </c>
      <c r="B7" s="26"/>
    </row>
    <row r="8" spans="1:2" x14ac:dyDescent="0.2">
      <c r="A8" s="12" t="s">
        <v>92</v>
      </c>
      <c r="B8" s="11">
        <f>(B4+B6)*(1-B7)</f>
        <v>0</v>
      </c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9"/>
  <dimension ref="A1:D13"/>
  <sheetViews>
    <sheetView showGridLines="0" workbookViewId="0">
      <selection activeCell="D20" sqref="D20"/>
    </sheetView>
  </sheetViews>
  <sheetFormatPr baseColWidth="10" defaultRowHeight="12.75" x14ac:dyDescent="0.2"/>
  <cols>
    <col min="1" max="1" width="26.5703125" customWidth="1"/>
    <col min="2" max="2" width="19.140625" customWidth="1"/>
    <col min="3" max="3" width="3" customWidth="1"/>
    <col min="4" max="4" width="15.140625" customWidth="1"/>
  </cols>
  <sheetData>
    <row r="1" spans="1:4" x14ac:dyDescent="0.2">
      <c r="A1" s="1" t="s">
        <v>134</v>
      </c>
    </row>
    <row r="2" spans="1:4" x14ac:dyDescent="0.2">
      <c r="D2" s="5" t="s">
        <v>93</v>
      </c>
    </row>
    <row r="3" spans="1:4" x14ac:dyDescent="0.2">
      <c r="A3" s="12" t="s">
        <v>94</v>
      </c>
      <c r="B3" s="2" t="s">
        <v>4</v>
      </c>
      <c r="D3" s="24" t="s">
        <v>54</v>
      </c>
    </row>
    <row r="4" spans="1:4" x14ac:dyDescent="0.2">
      <c r="A4" s="12" t="s">
        <v>135</v>
      </c>
      <c r="B4" s="2">
        <v>2</v>
      </c>
      <c r="D4" s="6" t="s">
        <v>52</v>
      </c>
    </row>
    <row r="5" spans="1:4" x14ac:dyDescent="0.2">
      <c r="A5" s="12" t="s">
        <v>136</v>
      </c>
      <c r="B5" s="2">
        <v>3</v>
      </c>
      <c r="D5" s="6" t="s">
        <v>53</v>
      </c>
    </row>
    <row r="6" spans="1:4" x14ac:dyDescent="0.2">
      <c r="A6" s="12" t="s">
        <v>137</v>
      </c>
      <c r="B6" s="2">
        <v>10</v>
      </c>
      <c r="D6" s="6" t="s">
        <v>2</v>
      </c>
    </row>
    <row r="7" spans="1:4" x14ac:dyDescent="0.2">
      <c r="D7" s="6" t="s">
        <v>5</v>
      </c>
    </row>
    <row r="8" spans="1:4" x14ac:dyDescent="0.2">
      <c r="D8" s="6" t="s">
        <v>1</v>
      </c>
    </row>
    <row r="9" spans="1:4" x14ac:dyDescent="0.2">
      <c r="D9" s="24" t="s">
        <v>56</v>
      </c>
    </row>
    <row r="10" spans="1:4" x14ac:dyDescent="0.2">
      <c r="D10" s="24" t="s">
        <v>55</v>
      </c>
    </row>
    <row r="11" spans="1:4" x14ac:dyDescent="0.2">
      <c r="D11" s="6" t="s">
        <v>0</v>
      </c>
    </row>
    <row r="12" spans="1:4" x14ac:dyDescent="0.2">
      <c r="D12" s="6" t="s">
        <v>4</v>
      </c>
    </row>
    <row r="13" spans="1:4" x14ac:dyDescent="0.2">
      <c r="D13" s="6" t="s">
        <v>3</v>
      </c>
    </row>
  </sheetData>
  <sortState xmlns:xlrd2="http://schemas.microsoft.com/office/spreadsheetml/2017/richdata2" ref="D3:D13">
    <sortCondition ref="D3:D13"/>
  </sortState>
  <phoneticPr fontId="3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0"/>
  <dimension ref="A1:C13"/>
  <sheetViews>
    <sheetView showGridLines="0" workbookViewId="0">
      <selection activeCell="F14" sqref="F14"/>
    </sheetView>
  </sheetViews>
  <sheetFormatPr baseColWidth="10" defaultRowHeight="12.75" x14ac:dyDescent="0.2"/>
  <cols>
    <col min="1" max="1" width="12.42578125" customWidth="1"/>
    <col min="2" max="2" width="17.5703125" customWidth="1"/>
  </cols>
  <sheetData>
    <row r="1" spans="1:3" s="13" customFormat="1" ht="38.25" x14ac:dyDescent="0.2">
      <c r="A1" s="3" t="s">
        <v>95</v>
      </c>
      <c r="B1" s="3" t="s">
        <v>130</v>
      </c>
      <c r="C1" s="3" t="s">
        <v>131</v>
      </c>
    </row>
    <row r="2" spans="1:3" x14ac:dyDescent="0.2">
      <c r="A2" s="12" t="s">
        <v>96</v>
      </c>
      <c r="B2" s="25">
        <v>0</v>
      </c>
      <c r="C2" s="25">
        <v>0</v>
      </c>
    </row>
    <row r="3" spans="1:3" x14ac:dyDescent="0.2">
      <c r="A3" s="12" t="s">
        <v>97</v>
      </c>
      <c r="B3" s="25">
        <v>0</v>
      </c>
      <c r="C3" s="25">
        <v>0</v>
      </c>
    </row>
    <row r="4" spans="1:3" x14ac:dyDescent="0.2">
      <c r="A4" s="12" t="s">
        <v>98</v>
      </c>
      <c r="B4" s="25">
        <v>19</v>
      </c>
      <c r="C4" s="25">
        <v>19</v>
      </c>
    </row>
    <row r="5" spans="1:3" x14ac:dyDescent="0.2">
      <c r="A5" s="12" t="s">
        <v>99</v>
      </c>
      <c r="B5" s="25">
        <v>18</v>
      </c>
      <c r="C5" s="25">
        <v>19</v>
      </c>
    </row>
    <row r="6" spans="1:3" x14ac:dyDescent="0.2">
      <c r="A6" s="12" t="s">
        <v>100</v>
      </c>
      <c r="B6" s="25">
        <v>0</v>
      </c>
      <c r="C6" s="25">
        <v>19</v>
      </c>
    </row>
    <row r="7" spans="1:3" x14ac:dyDescent="0.2">
      <c r="A7" s="12" t="s">
        <v>101</v>
      </c>
      <c r="B7" s="25">
        <v>0</v>
      </c>
      <c r="C7" s="25">
        <v>19</v>
      </c>
    </row>
    <row r="8" spans="1:3" x14ac:dyDescent="0.2">
      <c r="A8" s="12" t="s">
        <v>102</v>
      </c>
      <c r="B8" s="25">
        <v>0</v>
      </c>
      <c r="C8" s="25">
        <v>19</v>
      </c>
    </row>
    <row r="9" spans="1:3" x14ac:dyDescent="0.2">
      <c r="A9" s="12" t="s">
        <v>103</v>
      </c>
      <c r="B9" s="25">
        <v>0</v>
      </c>
      <c r="C9" s="25">
        <v>19</v>
      </c>
    </row>
    <row r="10" spans="1:3" x14ac:dyDescent="0.2">
      <c r="A10" s="12" t="s">
        <v>104</v>
      </c>
      <c r="B10" s="25">
        <v>0</v>
      </c>
      <c r="C10" s="25">
        <v>19</v>
      </c>
    </row>
    <row r="11" spans="1:3" x14ac:dyDescent="0.2">
      <c r="A11" s="12" t="s">
        <v>105</v>
      </c>
      <c r="B11" s="25">
        <v>0</v>
      </c>
      <c r="C11" s="25">
        <v>19</v>
      </c>
    </row>
    <row r="12" spans="1:3" x14ac:dyDescent="0.2">
      <c r="A12" s="12" t="s">
        <v>106</v>
      </c>
      <c r="B12" s="25">
        <v>0</v>
      </c>
      <c r="C12" s="25">
        <v>19</v>
      </c>
    </row>
    <row r="13" spans="1:3" x14ac:dyDescent="0.2">
      <c r="A13" s="12" t="s">
        <v>107</v>
      </c>
      <c r="B13" s="25">
        <v>0</v>
      </c>
      <c r="C13" s="25">
        <v>19</v>
      </c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11"/>
  <dimension ref="A2:B16"/>
  <sheetViews>
    <sheetView showGridLines="0" workbookViewId="0">
      <selection activeCell="E15" sqref="E15"/>
    </sheetView>
  </sheetViews>
  <sheetFormatPr baseColWidth="10" defaultRowHeight="12.75" x14ac:dyDescent="0.2"/>
  <cols>
    <col min="1" max="1" width="16.140625" bestFit="1" customWidth="1"/>
    <col min="2" max="2" width="19" customWidth="1"/>
  </cols>
  <sheetData>
    <row r="2" spans="1:2" s="13" customFormat="1" ht="25.5" x14ac:dyDescent="0.2">
      <c r="A2" s="3" t="s">
        <v>108</v>
      </c>
      <c r="B2" s="3" t="s">
        <v>109</v>
      </c>
    </row>
    <row r="3" spans="1:2" x14ac:dyDescent="0.2">
      <c r="A3" s="12" t="s">
        <v>110</v>
      </c>
      <c r="B3" s="25">
        <v>1</v>
      </c>
    </row>
    <row r="4" spans="1:2" x14ac:dyDescent="0.2">
      <c r="A4" s="12" t="s">
        <v>111</v>
      </c>
      <c r="B4" s="25">
        <v>2</v>
      </c>
    </row>
    <row r="5" spans="1:2" x14ac:dyDescent="0.2">
      <c r="A5" s="12" t="s">
        <v>112</v>
      </c>
      <c r="B5" s="25">
        <v>3</v>
      </c>
    </row>
    <row r="6" spans="1:2" x14ac:dyDescent="0.2">
      <c r="A6" s="12" t="s">
        <v>113</v>
      </c>
      <c r="B6" s="25">
        <v>2</v>
      </c>
    </row>
    <row r="7" spans="1:2" x14ac:dyDescent="0.2">
      <c r="A7" s="12" t="s">
        <v>114</v>
      </c>
      <c r="B7" s="25">
        <v>1</v>
      </c>
    </row>
    <row r="8" spans="1:2" x14ac:dyDescent="0.2">
      <c r="A8" s="12" t="s">
        <v>115</v>
      </c>
      <c r="B8" s="25">
        <v>5</v>
      </c>
    </row>
    <row r="9" spans="1:2" x14ac:dyDescent="0.2">
      <c r="A9" s="12" t="s">
        <v>116</v>
      </c>
      <c r="B9" s="25">
        <v>6</v>
      </c>
    </row>
    <row r="10" spans="1:2" x14ac:dyDescent="0.2">
      <c r="A10" s="12" t="s">
        <v>117</v>
      </c>
      <c r="B10" s="25">
        <v>3</v>
      </c>
    </row>
    <row r="11" spans="1:2" x14ac:dyDescent="0.2">
      <c r="A11" s="12" t="s">
        <v>118</v>
      </c>
      <c r="B11" s="25">
        <v>4</v>
      </c>
    </row>
    <row r="12" spans="1:2" x14ac:dyDescent="0.2">
      <c r="A12" s="12" t="s">
        <v>119</v>
      </c>
      <c r="B12" s="25">
        <v>3</v>
      </c>
    </row>
    <row r="13" spans="1:2" x14ac:dyDescent="0.2">
      <c r="A13" s="12" t="s">
        <v>120</v>
      </c>
      <c r="B13" s="25">
        <v>2</v>
      </c>
    </row>
    <row r="14" spans="1:2" x14ac:dyDescent="0.2">
      <c r="A14" s="12" t="s">
        <v>121</v>
      </c>
      <c r="B14" s="25">
        <v>3</v>
      </c>
    </row>
    <row r="15" spans="1:2" x14ac:dyDescent="0.2">
      <c r="B15" s="27"/>
    </row>
    <row r="16" spans="1:2" x14ac:dyDescent="0.2">
      <c r="B16" s="27"/>
    </row>
  </sheetData>
  <sortState xmlns:xlrd2="http://schemas.microsoft.com/office/spreadsheetml/2017/richdata2" ref="A3:B14">
    <sortCondition ref="A3:A14"/>
  </sortState>
  <phoneticPr fontId="3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4"/>
  <dimension ref="A1:R17"/>
  <sheetViews>
    <sheetView showGridLines="0" workbookViewId="0">
      <selection activeCell="Q23" sqref="Q23"/>
    </sheetView>
  </sheetViews>
  <sheetFormatPr baseColWidth="10" defaultRowHeight="12.75" x14ac:dyDescent="0.2"/>
  <cols>
    <col min="17" max="17" width="19.140625" customWidth="1"/>
    <col min="18" max="18" width="11.85546875" bestFit="1" customWidth="1"/>
  </cols>
  <sheetData>
    <row r="1" spans="1:18" x14ac:dyDescent="0.2">
      <c r="A1" s="1" t="s">
        <v>122</v>
      </c>
    </row>
    <row r="3" spans="1:18" x14ac:dyDescent="0.2">
      <c r="I3" s="7"/>
    </row>
    <row r="4" spans="1:18" x14ac:dyDescent="0.2">
      <c r="I4" s="7"/>
    </row>
    <row r="5" spans="1:18" x14ac:dyDescent="0.2">
      <c r="I5" s="7"/>
    </row>
    <row r="6" spans="1:18" x14ac:dyDescent="0.2">
      <c r="I6" s="7"/>
    </row>
    <row r="10" spans="1:18" x14ac:dyDescent="0.2">
      <c r="Q10" s="12" t="s">
        <v>140</v>
      </c>
      <c r="R10" s="14">
        <v>12000</v>
      </c>
    </row>
    <row r="11" spans="1:18" x14ac:dyDescent="0.2">
      <c r="Q11" s="12" t="s">
        <v>123</v>
      </c>
      <c r="R11" s="16">
        <v>3.2399999999999998E-2</v>
      </c>
    </row>
    <row r="12" spans="1:18" x14ac:dyDescent="0.2">
      <c r="Q12" s="12" t="s">
        <v>124</v>
      </c>
      <c r="R12" s="2">
        <v>5</v>
      </c>
    </row>
    <row r="14" spans="1:18" x14ac:dyDescent="0.2">
      <c r="Q14" s="12" t="s">
        <v>139</v>
      </c>
      <c r="R14" s="14">
        <v>24000</v>
      </c>
    </row>
    <row r="16" spans="1:18" x14ac:dyDescent="0.2">
      <c r="Q16" s="32" t="s">
        <v>123</v>
      </c>
      <c r="R16" s="15">
        <f>((R14/R10)^(1/R12)-1)</f>
        <v>0.1486983549970351</v>
      </c>
    </row>
    <row r="17" spans="3:3" x14ac:dyDescent="0.2">
      <c r="C17" s="17"/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J49"/>
  <sheetViews>
    <sheetView showGridLines="0" zoomScale="85" zoomScaleNormal="85" workbookViewId="0">
      <selection activeCell="F12" sqref="F12"/>
    </sheetView>
  </sheetViews>
  <sheetFormatPr baseColWidth="10" defaultRowHeight="12.75" x14ac:dyDescent="0.2"/>
  <cols>
    <col min="1" max="1" width="20.42578125" bestFit="1" customWidth="1"/>
    <col min="2" max="2" width="9.85546875" customWidth="1"/>
    <col min="3" max="3" width="14.7109375" style="23" bestFit="1" customWidth="1"/>
    <col min="4" max="4" width="11.85546875" bestFit="1" customWidth="1"/>
    <col min="8" max="8" width="17.28515625" customWidth="1"/>
    <col min="9" max="9" width="20.42578125" bestFit="1" customWidth="1"/>
  </cols>
  <sheetData>
    <row r="1" spans="1:10" ht="25.5" x14ac:dyDescent="0.2">
      <c r="A1" s="3" t="s">
        <v>125</v>
      </c>
      <c r="B1" s="3" t="s">
        <v>126</v>
      </c>
      <c r="C1" s="3" t="s">
        <v>127</v>
      </c>
      <c r="D1" s="3" t="s">
        <v>138</v>
      </c>
    </row>
    <row r="2" spans="1:10" x14ac:dyDescent="0.2">
      <c r="A2" s="2" t="s">
        <v>22</v>
      </c>
      <c r="B2" s="18">
        <v>8</v>
      </c>
      <c r="C2" s="8" t="s">
        <v>26</v>
      </c>
      <c r="D2" s="25">
        <v>1</v>
      </c>
    </row>
    <row r="3" spans="1:10" x14ac:dyDescent="0.2">
      <c r="A3" s="2" t="s">
        <v>18</v>
      </c>
      <c r="B3" s="18">
        <v>3</v>
      </c>
      <c r="C3" s="8" t="s">
        <v>28</v>
      </c>
      <c r="D3" s="25">
        <v>1</v>
      </c>
    </row>
    <row r="4" spans="1:10" x14ac:dyDescent="0.2">
      <c r="A4" s="2" t="s">
        <v>47</v>
      </c>
      <c r="B4" s="18">
        <v>9</v>
      </c>
      <c r="C4" s="24" t="s">
        <v>26</v>
      </c>
      <c r="D4" s="25">
        <v>1</v>
      </c>
    </row>
    <row r="5" spans="1:10" x14ac:dyDescent="0.2">
      <c r="A5" s="12" t="s">
        <v>32</v>
      </c>
      <c r="B5" s="18">
        <v>4</v>
      </c>
      <c r="C5" s="24" t="s">
        <v>57</v>
      </c>
      <c r="D5" s="25">
        <v>4</v>
      </c>
    </row>
    <row r="6" spans="1:10" x14ac:dyDescent="0.2">
      <c r="A6" s="12" t="s">
        <v>36</v>
      </c>
      <c r="B6" s="18">
        <v>7</v>
      </c>
      <c r="C6" s="24" t="s">
        <v>28</v>
      </c>
      <c r="D6" s="25">
        <v>3</v>
      </c>
    </row>
    <row r="7" spans="1:10" x14ac:dyDescent="0.2">
      <c r="A7" s="12" t="s">
        <v>37</v>
      </c>
      <c r="B7" s="18">
        <v>9</v>
      </c>
      <c r="C7" s="8" t="s">
        <v>25</v>
      </c>
      <c r="D7" s="25">
        <v>5</v>
      </c>
    </row>
    <row r="8" spans="1:10" x14ac:dyDescent="0.2">
      <c r="A8" s="12" t="s">
        <v>29</v>
      </c>
      <c r="B8" s="18">
        <v>3</v>
      </c>
      <c r="C8" s="22" t="s">
        <v>26</v>
      </c>
      <c r="D8" s="25">
        <v>2</v>
      </c>
    </row>
    <row r="9" spans="1:10" x14ac:dyDescent="0.2">
      <c r="A9" s="2" t="s">
        <v>43</v>
      </c>
      <c r="B9" s="18">
        <v>3</v>
      </c>
      <c r="C9" s="24" t="s">
        <v>27</v>
      </c>
      <c r="D9" s="25">
        <v>2</v>
      </c>
    </row>
    <row r="10" spans="1:10" x14ac:dyDescent="0.2">
      <c r="A10" s="2" t="s">
        <v>11</v>
      </c>
      <c r="B10" s="18">
        <v>3</v>
      </c>
      <c r="C10" s="8" t="s">
        <v>25</v>
      </c>
      <c r="D10" s="25">
        <v>2</v>
      </c>
    </row>
    <row r="11" spans="1:10" x14ac:dyDescent="0.2">
      <c r="A11" s="2" t="s">
        <v>24</v>
      </c>
      <c r="B11" s="18">
        <v>4</v>
      </c>
      <c r="C11" s="4" t="s">
        <v>28</v>
      </c>
      <c r="D11" s="25">
        <v>4</v>
      </c>
      <c r="J11" s="20"/>
    </row>
    <row r="12" spans="1:10" x14ac:dyDescent="0.2">
      <c r="A12" s="2" t="s">
        <v>44</v>
      </c>
      <c r="B12" s="18">
        <v>7</v>
      </c>
      <c r="C12" s="24" t="s">
        <v>57</v>
      </c>
      <c r="D12" s="25">
        <v>1</v>
      </c>
      <c r="J12" s="20"/>
    </row>
    <row r="13" spans="1:10" x14ac:dyDescent="0.2">
      <c r="A13" s="2" t="s">
        <v>48</v>
      </c>
      <c r="B13" s="18">
        <v>6</v>
      </c>
      <c r="C13" s="24" t="s">
        <v>26</v>
      </c>
      <c r="D13" s="25">
        <v>3</v>
      </c>
      <c r="I13" s="19"/>
      <c r="J13" s="20"/>
    </row>
    <row r="14" spans="1:10" x14ac:dyDescent="0.2">
      <c r="A14" s="2" t="s">
        <v>42</v>
      </c>
      <c r="B14" s="18">
        <v>9</v>
      </c>
      <c r="C14" s="24" t="s">
        <v>27</v>
      </c>
      <c r="D14" s="25">
        <v>3</v>
      </c>
      <c r="J14" s="20"/>
    </row>
    <row r="15" spans="1:10" x14ac:dyDescent="0.2">
      <c r="A15" s="21" t="s">
        <v>50</v>
      </c>
      <c r="B15" s="18">
        <v>8</v>
      </c>
      <c r="C15" s="24" t="s">
        <v>27</v>
      </c>
      <c r="D15" s="25">
        <v>5</v>
      </c>
      <c r="J15" s="20"/>
    </row>
    <row r="16" spans="1:10" x14ac:dyDescent="0.2">
      <c r="A16" s="2" t="s">
        <v>23</v>
      </c>
      <c r="B16" s="18">
        <v>7</v>
      </c>
      <c r="C16" s="8" t="s">
        <v>27</v>
      </c>
      <c r="D16" s="25">
        <v>1</v>
      </c>
      <c r="J16" s="20"/>
    </row>
    <row r="17" spans="1:10" x14ac:dyDescent="0.2">
      <c r="A17" s="12" t="s">
        <v>34</v>
      </c>
      <c r="B17" s="18">
        <v>6</v>
      </c>
      <c r="C17" s="24" t="s">
        <v>28</v>
      </c>
      <c r="D17" s="25">
        <v>3</v>
      </c>
      <c r="J17" s="20"/>
    </row>
    <row r="18" spans="1:10" x14ac:dyDescent="0.2">
      <c r="A18" s="12" t="s">
        <v>38</v>
      </c>
      <c r="B18" s="18">
        <v>6</v>
      </c>
      <c r="C18" s="24" t="s">
        <v>57</v>
      </c>
      <c r="D18" s="25">
        <v>2</v>
      </c>
      <c r="J18" s="20"/>
    </row>
    <row r="19" spans="1:10" x14ac:dyDescent="0.2">
      <c r="A19" s="12" t="s">
        <v>30</v>
      </c>
      <c r="B19" s="18">
        <v>6</v>
      </c>
      <c r="C19" s="24" t="s">
        <v>28</v>
      </c>
      <c r="D19" s="25">
        <v>4</v>
      </c>
      <c r="J19" s="20"/>
    </row>
    <row r="20" spans="1:10" x14ac:dyDescent="0.2">
      <c r="A20" s="2" t="s">
        <v>17</v>
      </c>
      <c r="B20" s="18">
        <v>5</v>
      </c>
      <c r="C20" s="8" t="s">
        <v>27</v>
      </c>
      <c r="D20" s="25">
        <v>3</v>
      </c>
      <c r="J20" s="20"/>
    </row>
    <row r="21" spans="1:10" x14ac:dyDescent="0.2">
      <c r="A21" s="21" t="s">
        <v>49</v>
      </c>
      <c r="B21" s="18">
        <v>5</v>
      </c>
      <c r="C21" s="24" t="s">
        <v>57</v>
      </c>
      <c r="D21" s="25">
        <v>2</v>
      </c>
      <c r="J21" s="20"/>
    </row>
    <row r="22" spans="1:10" x14ac:dyDescent="0.2">
      <c r="A22" s="12" t="s">
        <v>39</v>
      </c>
      <c r="B22" s="18">
        <v>8</v>
      </c>
      <c r="C22" s="24" t="s">
        <v>28</v>
      </c>
      <c r="D22" s="25">
        <v>3</v>
      </c>
      <c r="J22" s="20"/>
    </row>
    <row r="23" spans="1:10" x14ac:dyDescent="0.2">
      <c r="A23" s="2" t="s">
        <v>16</v>
      </c>
      <c r="B23" s="18">
        <v>9</v>
      </c>
      <c r="C23" s="8" t="s">
        <v>27</v>
      </c>
      <c r="D23" s="25">
        <v>2</v>
      </c>
      <c r="I23" s="19"/>
      <c r="J23" s="20"/>
    </row>
    <row r="24" spans="1:10" x14ac:dyDescent="0.2">
      <c r="A24" s="2" t="s">
        <v>45</v>
      </c>
      <c r="B24" s="18">
        <v>8</v>
      </c>
      <c r="C24" s="24" t="s">
        <v>27</v>
      </c>
      <c r="D24" s="25">
        <v>1</v>
      </c>
      <c r="J24" s="20"/>
    </row>
    <row r="25" spans="1:10" x14ac:dyDescent="0.2">
      <c r="A25" s="2" t="s">
        <v>14</v>
      </c>
      <c r="B25" s="18">
        <v>3</v>
      </c>
      <c r="C25" s="8" t="s">
        <v>28</v>
      </c>
      <c r="D25" s="25">
        <v>4</v>
      </c>
      <c r="J25" s="20"/>
    </row>
    <row r="26" spans="1:10" x14ac:dyDescent="0.2">
      <c r="A26" s="2" t="s">
        <v>21</v>
      </c>
      <c r="B26" s="18">
        <v>7</v>
      </c>
      <c r="C26" s="8" t="s">
        <v>27</v>
      </c>
      <c r="D26" s="25">
        <v>2</v>
      </c>
      <c r="J26" s="20"/>
    </row>
    <row r="27" spans="1:10" x14ac:dyDescent="0.2">
      <c r="A27" s="2" t="s">
        <v>9</v>
      </c>
      <c r="B27" s="18">
        <v>3</v>
      </c>
      <c r="C27" s="8" t="s">
        <v>25</v>
      </c>
      <c r="D27" s="25">
        <v>2</v>
      </c>
      <c r="J27" s="20"/>
    </row>
    <row r="28" spans="1:10" x14ac:dyDescent="0.2">
      <c r="A28" s="2" t="s">
        <v>8</v>
      </c>
      <c r="B28" s="18">
        <v>5</v>
      </c>
      <c r="C28" s="8" t="s">
        <v>25</v>
      </c>
      <c r="D28" s="25">
        <v>2</v>
      </c>
      <c r="J28" s="20"/>
    </row>
    <row r="29" spans="1:10" x14ac:dyDescent="0.2">
      <c r="A29" s="2" t="s">
        <v>7</v>
      </c>
      <c r="B29" s="18">
        <v>8</v>
      </c>
      <c r="C29" s="8" t="s">
        <v>26</v>
      </c>
      <c r="D29" s="25">
        <v>5</v>
      </c>
      <c r="J29" s="20"/>
    </row>
    <row r="30" spans="1:10" x14ac:dyDescent="0.2">
      <c r="A30" s="2" t="s">
        <v>19</v>
      </c>
      <c r="B30" s="18">
        <v>6</v>
      </c>
      <c r="C30" s="8" t="s">
        <v>26</v>
      </c>
      <c r="D30" s="25">
        <v>1</v>
      </c>
      <c r="J30" s="20"/>
    </row>
    <row r="31" spans="1:10" x14ac:dyDescent="0.2">
      <c r="A31" s="12" t="s">
        <v>41</v>
      </c>
      <c r="B31" s="18">
        <v>5</v>
      </c>
      <c r="C31" s="24" t="s">
        <v>25</v>
      </c>
      <c r="D31" s="25">
        <v>4</v>
      </c>
      <c r="J31" s="20"/>
    </row>
    <row r="32" spans="1:10" x14ac:dyDescent="0.2">
      <c r="A32" s="12" t="s">
        <v>31</v>
      </c>
      <c r="B32" s="18">
        <v>5</v>
      </c>
      <c r="C32" s="24" t="s">
        <v>28</v>
      </c>
      <c r="D32" s="25">
        <v>2</v>
      </c>
      <c r="J32" s="20"/>
    </row>
    <row r="33" spans="1:10" x14ac:dyDescent="0.2">
      <c r="A33" s="12" t="s">
        <v>51</v>
      </c>
      <c r="B33" s="18">
        <v>9</v>
      </c>
      <c r="C33" s="24" t="s">
        <v>25</v>
      </c>
      <c r="D33" s="25">
        <v>1</v>
      </c>
      <c r="J33" s="20"/>
    </row>
    <row r="34" spans="1:10" x14ac:dyDescent="0.2">
      <c r="A34" s="2" t="s">
        <v>13</v>
      </c>
      <c r="B34" s="18">
        <v>5</v>
      </c>
      <c r="C34" s="8" t="s">
        <v>27</v>
      </c>
      <c r="D34" s="25">
        <v>1</v>
      </c>
    </row>
    <row r="35" spans="1:10" x14ac:dyDescent="0.2">
      <c r="A35" s="2" t="s">
        <v>12</v>
      </c>
      <c r="B35" s="18">
        <v>9</v>
      </c>
      <c r="C35" s="8" t="s">
        <v>28</v>
      </c>
      <c r="D35" s="25">
        <v>2</v>
      </c>
    </row>
    <row r="36" spans="1:10" x14ac:dyDescent="0.2">
      <c r="A36" s="12" t="s">
        <v>40</v>
      </c>
      <c r="B36" s="18">
        <v>8</v>
      </c>
      <c r="C36" s="24" t="s">
        <v>27</v>
      </c>
      <c r="D36" s="25">
        <v>5</v>
      </c>
    </row>
    <row r="37" spans="1:10" x14ac:dyDescent="0.2">
      <c r="A37" s="2" t="s">
        <v>46</v>
      </c>
      <c r="B37" s="18">
        <v>7</v>
      </c>
      <c r="C37" s="24" t="s">
        <v>27</v>
      </c>
      <c r="D37" s="25">
        <v>2</v>
      </c>
    </row>
    <row r="38" spans="1:10" x14ac:dyDescent="0.2">
      <c r="A38" s="12" t="s">
        <v>35</v>
      </c>
      <c r="B38" s="18">
        <v>8</v>
      </c>
      <c r="C38" s="24" t="s">
        <v>28</v>
      </c>
      <c r="D38" s="25">
        <v>4</v>
      </c>
    </row>
    <row r="39" spans="1:10" x14ac:dyDescent="0.2">
      <c r="A39" s="2" t="s">
        <v>10</v>
      </c>
      <c r="B39" s="18">
        <v>6</v>
      </c>
      <c r="C39" s="8" t="s">
        <v>27</v>
      </c>
      <c r="D39" s="25">
        <v>3</v>
      </c>
    </row>
    <row r="40" spans="1:10" x14ac:dyDescent="0.2">
      <c r="A40" s="2" t="s">
        <v>15</v>
      </c>
      <c r="B40" s="18">
        <v>4</v>
      </c>
      <c r="C40" s="8" t="s">
        <v>26</v>
      </c>
      <c r="D40" s="25">
        <v>4</v>
      </c>
    </row>
    <row r="41" spans="1:10" x14ac:dyDescent="0.2">
      <c r="A41" s="2" t="s">
        <v>6</v>
      </c>
      <c r="B41" s="18">
        <v>9</v>
      </c>
      <c r="C41" s="8" t="s">
        <v>25</v>
      </c>
      <c r="D41" s="25">
        <v>3</v>
      </c>
    </row>
    <row r="42" spans="1:10" x14ac:dyDescent="0.2">
      <c r="A42" s="12" t="s">
        <v>33</v>
      </c>
      <c r="B42" s="18">
        <v>3</v>
      </c>
      <c r="C42" s="24" t="s">
        <v>28</v>
      </c>
      <c r="D42" s="25">
        <v>1</v>
      </c>
    </row>
    <row r="43" spans="1:10" x14ac:dyDescent="0.2">
      <c r="A43" s="2" t="s">
        <v>20</v>
      </c>
      <c r="B43" s="18">
        <v>5</v>
      </c>
      <c r="C43" s="8" t="s">
        <v>27</v>
      </c>
      <c r="D43" s="25">
        <v>4</v>
      </c>
    </row>
    <row r="44" spans="1:10" x14ac:dyDescent="0.2">
      <c r="A44" s="2"/>
      <c r="B44" s="2"/>
      <c r="C44" s="6"/>
      <c r="D44" s="2"/>
    </row>
    <row r="45" spans="1:10" x14ac:dyDescent="0.2">
      <c r="A45" s="2"/>
      <c r="B45" s="2"/>
      <c r="C45" s="6"/>
      <c r="D45" s="2"/>
    </row>
    <row r="46" spans="1:10" x14ac:dyDescent="0.2">
      <c r="A46" s="2"/>
      <c r="B46" s="2"/>
      <c r="C46" s="6"/>
      <c r="D46" s="2"/>
    </row>
    <row r="47" spans="1:10" x14ac:dyDescent="0.2">
      <c r="A47" s="2"/>
      <c r="B47" s="2"/>
      <c r="C47" s="6"/>
      <c r="D47" s="2"/>
    </row>
    <row r="48" spans="1:10" x14ac:dyDescent="0.2">
      <c r="A48" s="2"/>
      <c r="B48" s="2"/>
      <c r="C48" s="6"/>
      <c r="D48" s="2"/>
    </row>
    <row r="49" spans="1:4" x14ac:dyDescent="0.2">
      <c r="A49" s="2"/>
      <c r="B49" s="2"/>
      <c r="C49" s="6"/>
      <c r="D49" s="2"/>
    </row>
  </sheetData>
  <sortState xmlns:xlrd2="http://schemas.microsoft.com/office/spreadsheetml/2017/richdata2" ref="A2:C43">
    <sortCondition ref="A2:A43"/>
  </sortState>
  <phoneticPr fontId="3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"/>
  <dimension ref="A1"/>
  <sheetViews>
    <sheetView showGridLines="0" workbookViewId="0">
      <selection activeCell="G12" sqref="G12"/>
    </sheetView>
  </sheetViews>
  <sheetFormatPr baseColWidth="10" defaultRowHeight="12.75" x14ac:dyDescent="0.2"/>
  <cols>
    <col min="7" max="7" width="8.42578125" bestFit="1" customWidth="1"/>
    <col min="8" max="9" width="11.85546875" bestFit="1" customWidth="1"/>
  </cols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2"/>
  <dimension ref="A1:F31"/>
  <sheetViews>
    <sheetView tabSelected="1" workbookViewId="0">
      <selection activeCell="J12" sqref="J12"/>
    </sheetView>
  </sheetViews>
  <sheetFormatPr baseColWidth="10" defaultRowHeight="12.75" x14ac:dyDescent="0.2"/>
  <cols>
    <col min="1" max="1" width="15.85546875" customWidth="1"/>
  </cols>
  <sheetData>
    <row r="1" spans="1:6" x14ac:dyDescent="0.2">
      <c r="A1" s="1" t="s">
        <v>129</v>
      </c>
      <c r="B1" s="29" t="s">
        <v>128</v>
      </c>
      <c r="E1" s="29" t="s">
        <v>128</v>
      </c>
    </row>
    <row r="2" spans="1:6" x14ac:dyDescent="0.2">
      <c r="A2" s="12" t="s">
        <v>58</v>
      </c>
      <c r="B2" s="30">
        <v>34</v>
      </c>
      <c r="E2" s="30">
        <v>34</v>
      </c>
      <c r="F2" s="31"/>
    </row>
    <row r="3" spans="1:6" x14ac:dyDescent="0.2">
      <c r="A3" s="12" t="s">
        <v>59</v>
      </c>
      <c r="B3" s="30">
        <v>94</v>
      </c>
      <c r="E3" s="30">
        <v>94</v>
      </c>
      <c r="F3" s="31"/>
    </row>
    <row r="4" spans="1:6" x14ac:dyDescent="0.2">
      <c r="A4" s="12" t="s">
        <v>60</v>
      </c>
      <c r="B4" s="30">
        <v>191</v>
      </c>
      <c r="E4" s="30">
        <v>191</v>
      </c>
      <c r="F4" s="31"/>
    </row>
    <row r="5" spans="1:6" x14ac:dyDescent="0.2">
      <c r="A5" s="12" t="s">
        <v>61</v>
      </c>
      <c r="B5" s="30">
        <v>122</v>
      </c>
      <c r="E5" s="30">
        <v>122</v>
      </c>
      <c r="F5" s="31"/>
    </row>
    <row r="6" spans="1:6" x14ac:dyDescent="0.2">
      <c r="A6" s="12" t="s">
        <v>62</v>
      </c>
      <c r="B6" s="30">
        <v>154</v>
      </c>
      <c r="E6" s="30">
        <v>154</v>
      </c>
      <c r="F6" s="31"/>
    </row>
    <row r="7" spans="1:6" x14ac:dyDescent="0.2">
      <c r="A7" s="12" t="s">
        <v>63</v>
      </c>
      <c r="B7" s="30">
        <v>235</v>
      </c>
      <c r="E7" s="30">
        <v>235</v>
      </c>
      <c r="F7" s="31"/>
    </row>
    <row r="8" spans="1:6" x14ac:dyDescent="0.2">
      <c r="A8" s="12" t="s">
        <v>64</v>
      </c>
      <c r="B8" s="30">
        <v>77</v>
      </c>
      <c r="E8" s="30">
        <v>77</v>
      </c>
      <c r="F8" s="31"/>
    </row>
    <row r="9" spans="1:6" x14ac:dyDescent="0.2">
      <c r="A9" s="12" t="s">
        <v>65</v>
      </c>
      <c r="B9" s="30">
        <v>68</v>
      </c>
      <c r="E9" s="30">
        <v>68</v>
      </c>
      <c r="F9" s="31"/>
    </row>
    <row r="10" spans="1:6" x14ac:dyDescent="0.2">
      <c r="A10" s="12" t="s">
        <v>66</v>
      </c>
      <c r="B10" s="30">
        <v>137</v>
      </c>
      <c r="E10" s="30">
        <v>137</v>
      </c>
      <c r="F10" s="31"/>
    </row>
    <row r="11" spans="1:6" x14ac:dyDescent="0.2">
      <c r="A11" s="12" t="s">
        <v>67</v>
      </c>
      <c r="B11" s="30">
        <v>84</v>
      </c>
      <c r="E11" s="30">
        <v>84</v>
      </c>
      <c r="F11" s="31"/>
    </row>
    <row r="12" spans="1:6" x14ac:dyDescent="0.2">
      <c r="A12" s="12" t="s">
        <v>68</v>
      </c>
      <c r="B12" s="30">
        <v>233</v>
      </c>
      <c r="E12" s="30">
        <v>233</v>
      </c>
      <c r="F12" s="31"/>
    </row>
    <row r="13" spans="1:6" x14ac:dyDescent="0.2">
      <c r="A13" s="12" t="s">
        <v>69</v>
      </c>
      <c r="B13" s="30">
        <v>23</v>
      </c>
      <c r="E13" s="30">
        <v>23</v>
      </c>
      <c r="F13" s="31"/>
    </row>
    <row r="14" spans="1:6" x14ac:dyDescent="0.2">
      <c r="A14" s="12" t="s">
        <v>70</v>
      </c>
      <c r="B14" s="30">
        <v>201</v>
      </c>
      <c r="E14" s="30">
        <v>201</v>
      </c>
      <c r="F14" s="31"/>
    </row>
    <row r="15" spans="1:6" x14ac:dyDescent="0.2">
      <c r="A15" s="12" t="s">
        <v>71</v>
      </c>
      <c r="B15" s="30">
        <v>121</v>
      </c>
      <c r="E15" s="30">
        <v>121</v>
      </c>
      <c r="F15" s="31"/>
    </row>
    <row r="16" spans="1:6" x14ac:dyDescent="0.2">
      <c r="A16" s="12" t="s">
        <v>72</v>
      </c>
      <c r="B16" s="30">
        <v>68</v>
      </c>
      <c r="E16" s="30">
        <v>68</v>
      </c>
      <c r="F16" s="31"/>
    </row>
    <row r="17" spans="1:6" x14ac:dyDescent="0.2">
      <c r="A17" s="12" t="s">
        <v>73</v>
      </c>
      <c r="B17" s="30">
        <v>57</v>
      </c>
      <c r="E17" s="30">
        <v>57</v>
      </c>
      <c r="F17" s="31"/>
    </row>
    <row r="18" spans="1:6" x14ac:dyDescent="0.2">
      <c r="A18" s="12" t="s">
        <v>74</v>
      </c>
      <c r="B18" s="30">
        <v>120</v>
      </c>
      <c r="E18" s="30">
        <v>120</v>
      </c>
      <c r="F18" s="31"/>
    </row>
    <row r="19" spans="1:6" x14ac:dyDescent="0.2">
      <c r="A19" s="12" t="s">
        <v>75</v>
      </c>
      <c r="B19" s="30">
        <v>176</v>
      </c>
      <c r="E19" s="30">
        <v>176</v>
      </c>
      <c r="F19" s="31"/>
    </row>
    <row r="20" spans="1:6" x14ac:dyDescent="0.2">
      <c r="A20" s="12" t="s">
        <v>76</v>
      </c>
      <c r="B20" s="30">
        <v>229</v>
      </c>
      <c r="E20" s="30">
        <v>229</v>
      </c>
      <c r="F20" s="31"/>
    </row>
    <row r="21" spans="1:6" x14ac:dyDescent="0.2">
      <c r="A21" s="12" t="s">
        <v>77</v>
      </c>
      <c r="B21" s="30">
        <v>214</v>
      </c>
      <c r="E21" s="30">
        <v>214</v>
      </c>
      <c r="F21" s="31"/>
    </row>
    <row r="22" spans="1:6" x14ac:dyDescent="0.2">
      <c r="A22" s="12" t="s">
        <v>78</v>
      </c>
      <c r="B22" s="30">
        <v>155</v>
      </c>
      <c r="E22" s="30">
        <v>155</v>
      </c>
      <c r="F22" s="31"/>
    </row>
    <row r="23" spans="1:6" x14ac:dyDescent="0.2">
      <c r="A23" s="12" t="s">
        <v>79</v>
      </c>
      <c r="B23" s="30">
        <v>138</v>
      </c>
      <c r="E23" s="30">
        <v>138</v>
      </c>
      <c r="F23" s="31"/>
    </row>
    <row r="24" spans="1:6" x14ac:dyDescent="0.2">
      <c r="A24" s="12" t="s">
        <v>80</v>
      </c>
      <c r="B24" s="30">
        <v>96</v>
      </c>
      <c r="E24" s="30">
        <v>96</v>
      </c>
      <c r="F24" s="31"/>
    </row>
    <row r="25" spans="1:6" x14ac:dyDescent="0.2">
      <c r="A25" s="12" t="s">
        <v>81</v>
      </c>
      <c r="B25" s="30">
        <v>70</v>
      </c>
      <c r="E25" s="30">
        <v>70</v>
      </c>
      <c r="F25" s="31"/>
    </row>
    <row r="26" spans="1:6" x14ac:dyDescent="0.2">
      <c r="A26" s="12" t="s">
        <v>82</v>
      </c>
      <c r="B26" s="30">
        <v>186</v>
      </c>
      <c r="E26" s="30">
        <v>186</v>
      </c>
      <c r="F26" s="31"/>
    </row>
    <row r="27" spans="1:6" x14ac:dyDescent="0.2">
      <c r="A27" s="12" t="s">
        <v>83</v>
      </c>
      <c r="B27" s="30">
        <v>247</v>
      </c>
      <c r="E27" s="30">
        <v>247</v>
      </c>
      <c r="F27" s="31"/>
    </row>
    <row r="28" spans="1:6" x14ac:dyDescent="0.2">
      <c r="A28" s="12" t="s">
        <v>84</v>
      </c>
      <c r="B28" s="30">
        <v>156</v>
      </c>
      <c r="E28" s="30">
        <v>156</v>
      </c>
      <c r="F28" s="31"/>
    </row>
    <row r="29" spans="1:6" x14ac:dyDescent="0.2">
      <c r="A29" s="12" t="s">
        <v>85</v>
      </c>
      <c r="B29" s="30">
        <v>62</v>
      </c>
      <c r="E29" s="30">
        <v>62</v>
      </c>
      <c r="F29" s="31"/>
    </row>
    <row r="30" spans="1:6" x14ac:dyDescent="0.2">
      <c r="A30" s="12" t="s">
        <v>86</v>
      </c>
      <c r="B30" s="30">
        <v>203</v>
      </c>
      <c r="E30" s="30">
        <v>203</v>
      </c>
      <c r="F30" s="31"/>
    </row>
    <row r="31" spans="1:6" x14ac:dyDescent="0.2">
      <c r="A31" s="12" t="s">
        <v>87</v>
      </c>
      <c r="B31" s="30">
        <v>153</v>
      </c>
      <c r="E31" s="30">
        <v>153</v>
      </c>
      <c r="F31" s="31"/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EC66E3-F095-4793-BFFB-BFAE8A5F88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7DDD52-637C-47BA-A6C4-166078147AE3}"/>
</file>

<file path=customXml/itemProps3.xml><?xml version="1.0" encoding="utf-8"?>
<ds:datastoreItem xmlns:ds="http://schemas.openxmlformats.org/officeDocument/2006/customXml" ds:itemID="{70470F65-81B9-4D0C-942D-9C5B4595226D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01</vt:lpstr>
      <vt:lpstr>02</vt:lpstr>
      <vt:lpstr>03</vt:lpstr>
      <vt:lpstr>04</vt:lpstr>
      <vt:lpstr>05</vt:lpstr>
      <vt:lpstr>06</vt:lpstr>
      <vt:lpstr>Ciudades</vt:lpstr>
      <vt:lpstr>07</vt:lpstr>
      <vt:lpstr>08</vt:lpstr>
    </vt:vector>
  </TitlesOfParts>
  <Company>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RIGOLLET</dc:creator>
  <cp:lastModifiedBy>Desiree Rivera</cp:lastModifiedBy>
  <cp:lastPrinted>2007-02-15T18:06:41Z</cp:lastPrinted>
  <dcterms:created xsi:type="dcterms:W3CDTF">2003-11-01T15:10:47Z</dcterms:created>
  <dcterms:modified xsi:type="dcterms:W3CDTF">2024-08-04T15:32:09Z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